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05DGLDP\03 MARCHES GLOBAUX UL\05 AC-PI VTR\2025DPIGEM846 VTR ELEC-SSI-ASCENSEURS\2025DPIGEM846PS_AE+Annexes\LOT 2\"/>
    </mc:Choice>
  </mc:AlternateContent>
  <xr:revisionPtr revIDLastSave="0" documentId="13_ncr:1_{AD2DF699-E967-4656-8AC2-DD741662A5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 lot2 BPU SSI NANCY " sheetId="3" r:id="rId1"/>
  </sheets>
  <definedNames>
    <definedName name="_xlnm._FilterDatabase" localSheetId="0" hidden="1">' lot2 BPU SSI NANCY '!$A$4:$H$29</definedName>
    <definedName name="_xlnm.Print_Titles" localSheetId="0">' lot2 BPU SSI NANCY '!A$1:XFB$3</definedName>
    <definedName name="_xlnm.Print_Area" localSheetId="0">' lot2 BPU SSI NANCY '!$A$2:$H$15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" i="3" l="1"/>
  <c r="I28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6" i="3"/>
  <c r="J28" i="3" l="1"/>
</calcChain>
</file>

<file path=xl/sharedStrings.xml><?xml version="1.0" encoding="utf-8"?>
<sst xmlns="http://schemas.openxmlformats.org/spreadsheetml/2006/main" count="174" uniqueCount="98">
  <si>
    <t>Réf.</t>
  </si>
  <si>
    <t>Ville</t>
  </si>
  <si>
    <t xml:space="preserve">Composante </t>
  </si>
  <si>
    <t>bâtiment(s) couvert par le SSI</t>
  </si>
  <si>
    <t>Marque</t>
  </si>
  <si>
    <t>Année d'installation</t>
  </si>
  <si>
    <t>A</t>
  </si>
  <si>
    <t>CHUBB</t>
  </si>
  <si>
    <t>Présidence</t>
  </si>
  <si>
    <t>B</t>
  </si>
  <si>
    <t>ESSER</t>
  </si>
  <si>
    <t>2.1</t>
  </si>
  <si>
    <t>NANCY</t>
  </si>
  <si>
    <t>2.2</t>
  </si>
  <si>
    <t>Grandville</t>
  </si>
  <si>
    <t>ENSIC</t>
  </si>
  <si>
    <t>Bâtiment C</t>
  </si>
  <si>
    <t>CHUBB Centrale borgne sur UTI.COM CMSI du Bt E</t>
  </si>
  <si>
    <t>2.3</t>
  </si>
  <si>
    <t>2.4</t>
  </si>
  <si>
    <t>2.5</t>
  </si>
  <si>
    <t>2.6</t>
  </si>
  <si>
    <t>2.7</t>
  </si>
  <si>
    <t>2.8</t>
  </si>
  <si>
    <t>2.9</t>
  </si>
  <si>
    <t>Charlemagne</t>
  </si>
  <si>
    <t>IUT Nancy-Charlemagne</t>
  </si>
  <si>
    <t>Bât principal</t>
  </si>
  <si>
    <t>2.11</t>
  </si>
  <si>
    <t>MAXEVILLE</t>
  </si>
  <si>
    <t>2.14</t>
  </si>
  <si>
    <t>2.15</t>
  </si>
  <si>
    <t>2.16</t>
  </si>
  <si>
    <t>2.17</t>
  </si>
  <si>
    <t>2.18</t>
  </si>
  <si>
    <t>2.19</t>
  </si>
  <si>
    <t>2.20</t>
  </si>
  <si>
    <t>Albert 1er Libération</t>
  </si>
  <si>
    <t>CLSH</t>
  </si>
  <si>
    <t>ABJ</t>
  </si>
  <si>
    <t>2.21</t>
  </si>
  <si>
    <t>C1C2</t>
  </si>
  <si>
    <t>2.22</t>
  </si>
  <si>
    <t>2.23</t>
  </si>
  <si>
    <t>GFK</t>
  </si>
  <si>
    <t>présidence site Libération</t>
  </si>
  <si>
    <t>IECA</t>
  </si>
  <si>
    <t>PHS</t>
  </si>
  <si>
    <t>Fait à                      le            
signature et cachet</t>
  </si>
  <si>
    <t>MDE</t>
  </si>
  <si>
    <t>LEOPOLD</t>
  </si>
  <si>
    <t>Principal + Pavillon</t>
  </si>
  <si>
    <t>Centrale SIEMENS FC2020-ECS et STT10-CMSI</t>
  </si>
  <si>
    <t>LIONNOIS</t>
  </si>
  <si>
    <t>Principal + Maison BERGERET</t>
  </si>
  <si>
    <t>Centrale DEF  sur ECS Cassiopée MEZZO-2</t>
  </si>
  <si>
    <t>Parisot archives sous-sol</t>
  </si>
  <si>
    <t>A collective</t>
  </si>
  <si>
    <t xml:space="preserve">Centrale NUGELEC  </t>
  </si>
  <si>
    <t>Parisot DI combles</t>
  </si>
  <si>
    <t>Centrale SIEMENS  sur BC11-06</t>
  </si>
  <si>
    <t>Parisot DM</t>
  </si>
  <si>
    <t>Campus Manufacture</t>
  </si>
  <si>
    <t>Maison de la recherche (SJPEG)</t>
  </si>
  <si>
    <t>Pôle Herbert Simon</t>
  </si>
  <si>
    <t xml:space="preserve">Maison de la recherche </t>
  </si>
  <si>
    <t>ARTEM</t>
  </si>
  <si>
    <t>MINES NANCY ARTEM</t>
  </si>
  <si>
    <t>MDL PA ENSMN ARTEM4</t>
  </si>
  <si>
    <t>Campus Carnot</t>
  </si>
  <si>
    <t>Faculté de Droit</t>
  </si>
  <si>
    <t>A,B,C,D,E</t>
  </si>
  <si>
    <t>Chubb cmsi +uti accueil aile E</t>
  </si>
  <si>
    <t>BU Droit</t>
  </si>
  <si>
    <t>Siemens uti +cmsi 1er étage administration</t>
  </si>
  <si>
    <t>K</t>
  </si>
  <si>
    <t>Chubb cmsi +uti entrée rdc 4 rue ravinelle</t>
  </si>
  <si>
    <t>LEPAGE</t>
  </si>
  <si>
    <t>EEIGM-ENSGSI</t>
  </si>
  <si>
    <t>91, Libé</t>
  </si>
  <si>
    <t>INSPE</t>
  </si>
  <si>
    <t>Batiments E, Sellier1, Sellier2, A, A', D, Rotule</t>
  </si>
  <si>
    <t>CHUBB Centrale UTI.COM CMSI du Bt E + 1 centrale borgne dans Sellier2</t>
  </si>
  <si>
    <t>Scarpone</t>
  </si>
  <si>
    <t>Bâtiment G</t>
  </si>
  <si>
    <t>GENERIQUE ECS GDET001</t>
  </si>
  <si>
    <t>Richard</t>
  </si>
  <si>
    <t>Bâtiment A-B-C-D-E</t>
  </si>
  <si>
    <t>SIEMENS FC2040ECS / SIEMENS STT10</t>
  </si>
  <si>
    <t xml:space="preserve">Prix unitaire HT pour contrôle triennale + rapport </t>
  </si>
  <si>
    <t xml:space="preserve">Prix unitaire TTC pour contrôle triennale + rapport </t>
  </si>
  <si>
    <t>2.10</t>
  </si>
  <si>
    <t>2.12</t>
  </si>
  <si>
    <t>2.13</t>
  </si>
  <si>
    <t xml:space="preserve">Nom du site </t>
  </si>
  <si>
    <t xml:space="preserve">Catégorie du SSI </t>
  </si>
  <si>
    <t>TOTAL
(PRIX POUR ANALYSE)</t>
  </si>
  <si>
    <t>2025DPIGEM846 PS - LOT 2 NANCY  - BPU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</si>
</sst>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8"/>
      <name val="Calibri"/>
      <scheme val="minor"/>
    </font>
    <font>
      <b/>
      <sz val="2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1"/>
    <xf numFmtId="0" fontId="3" fillId="0" borderId="1"/>
    <xf numFmtId="9" fontId="3" fillId="0" borderId="1" applyFont="0" applyFill="0" applyBorder="0"/>
  </cellStyleXfs>
  <cellXfs count="48">
    <xf numFmtId="0" fontId="0" fillId="0" borderId="1" xfId="0" applyBorder="1"/>
    <xf numFmtId="0" fontId="8" fillId="0" borderId="1" xfId="0" applyFont="1" applyBorder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8" fillId="4" borderId="14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164" fontId="8" fillId="3" borderId="14" xfId="0" applyNumberFormat="1" applyFont="1" applyFill="1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14" fillId="7" borderId="1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5" fillId="6" borderId="3" xfId="1" applyFont="1" applyFill="1" applyBorder="1" applyAlignment="1">
      <alignment horizontal="center" vertical="center" wrapText="1"/>
    </xf>
    <xf numFmtId="0" fontId="7" fillId="6" borderId="5" xfId="1" applyFont="1" applyFill="1" applyBorder="1" applyAlignment="1">
      <alignment horizontal="center" vertical="center" wrapText="1"/>
    </xf>
    <xf numFmtId="0" fontId="7" fillId="6" borderId="7" xfId="1" applyFont="1" applyFill="1" applyBorder="1" applyAlignment="1">
      <alignment horizontal="center" vertical="center" wrapText="1"/>
    </xf>
    <xf numFmtId="0" fontId="5" fillId="6" borderId="10" xfId="1" applyFont="1" applyFill="1" applyBorder="1" applyAlignment="1">
      <alignment horizontal="center" vertical="center" wrapText="1"/>
    </xf>
    <xf numFmtId="0" fontId="7" fillId="6" borderId="6" xfId="1" applyFont="1" applyFill="1" applyBorder="1" applyAlignment="1">
      <alignment horizontal="center" vertical="center" wrapText="1"/>
    </xf>
    <xf numFmtId="0" fontId="7" fillId="6" borderId="8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>
      <alignment horizontal="center" vertical="center" wrapText="1"/>
    </xf>
    <xf numFmtId="0" fontId="7" fillId="6" borderId="9" xfId="1" applyFont="1" applyFill="1" applyBorder="1" applyAlignment="1">
      <alignment horizontal="center" vertical="center" wrapText="1"/>
    </xf>
    <xf numFmtId="0" fontId="7" fillId="6" borderId="13" xfId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gel" id="{F72C4468-3571-AA7D-58D9-404E8AAA5137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38" personId="{F72C4468-3571-AA7D-58D9-404E8AAA5137}" id="{00D90090-00A2-4F50-954F-007A00FF0028}" done="0">
    <text xml:space="preserve">pagel:
Volets : 2 =1 entrée Minalor côté vestiaire Ultra + 1 en faux plafond Tube
Ouvrants : 3 = 1 CC Héré  + 1 Couloir ventil Minalor + 1 couloir recy Tube
CCF : 37 en traversées de cloisons
Tourelles Désenfumage : 4 selon Mise en service (Tube ?, Minalor, Héré… à regarder)
</text>
  </threadedComment>
  <threadedComment ref="V38" personId="{F72C4468-3571-AA7D-58D9-404E8AAA5137}" id="{00D700E3-009E-40CE-8550-002500DF0048}" done="0">
    <text xml:space="preserve">pagel:
5 Lon Rep
</text>
  </threadedComment>
  <threadedComment ref="T38" personId="{F72C4468-3571-AA7D-58D9-404E8AAA5137}" id="{00EC0094-0073-46FD-8883-001800B90001}" done="0">
    <text xml:space="preserve">pagel:
5 CTA (on sait pas encore lesquelles)
</text>
  </threadedComment>
  <threadedComment ref="U38" personId="{F72C4468-3571-AA7D-58D9-404E8AAA5137}" id="{005400B9-003A-4B19-A5F2-00C8008F0089}" done="0">
    <text xml:space="preserve">pagel:
Issues de secours (les 2 doubles portes vitrées ?)
</text>
  </threadedComment>
  <threadedComment ref="AC39" personId="{F72C4468-3571-AA7D-58D9-404E8AAA5137}" id="{00E30028-0051-4885-9688-001B008A0009}" done="0">
    <text xml:space="preserve">pagel:
80 litres ARGO55
320 bars de pression
</text>
  </threadedComment>
  <threadedComment ref="AA38" personId="{F72C4468-3571-AA7D-58D9-404E8AAA5137}" id="{00CC0078-00EF-4BCF-8C4B-004A00D500EF}" done="0">
    <text xml:space="preserve">pagel:
5 qui sont dans la baie SSI
</text>
  </threadedComment>
  <threadedComment ref="J39" personId="{F72C4468-3571-AA7D-58D9-404E8AAA5137}" id="{008F005B-0043-4904-A9A9-000000C7003B}" done="0">
    <text xml:space="preserve">pagel:
20 optiques
+20 détecteurs de flamme
</text>
  </threadedComment>
  <threadedComment ref="J38" personId="{F72C4468-3571-AA7D-58D9-404E8AAA5137}" id="{0094009E-007E-4893-8E5B-00C500590031}" done="0">
    <text xml:space="preserve">pagel:
422 Optiques
+ 5 détecteurs de flamme ATEX
</text>
  </threadedComment>
  <threadedComment ref="X39" personId="{F72C4468-3571-AA7D-58D9-404E8AAA5137}" id="{00CD0071-008A-4463-A526-00670038005E}" done="0">
    <text xml:space="preserve">pagel:
3 salles x (1 panneau évacuation + 1 panneau lumineux "entrée interdite" + 1 sirène-flash
</text>
  </threadedComment>
  <threadedComment ref="AA39" personId="{F72C4468-3571-AA7D-58D9-404E8AAA5137}" id="{00850035-00FB-4E99-85EC-0011001A00FD}" done="0">
    <text xml:space="preserve">pagel:
au nombre de 3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"/>
  <sheetViews>
    <sheetView tabSelected="1" zoomScaleNormal="100" workbookViewId="0">
      <selection sqref="A1:J1"/>
    </sheetView>
  </sheetViews>
  <sheetFormatPr baseColWidth="10" defaultRowHeight="15.75" x14ac:dyDescent="0.25"/>
  <cols>
    <col min="1" max="1" width="8.85546875" style="5" customWidth="1"/>
    <col min="2" max="5" width="20.7109375" style="5" customWidth="1"/>
    <col min="6" max="6" width="10.85546875" style="5" customWidth="1"/>
    <col min="7" max="7" width="21" style="5" customWidth="1"/>
    <col min="8" max="8" width="16.28515625" style="5" customWidth="1"/>
    <col min="9" max="10" width="25.7109375" style="22" customWidth="1"/>
    <col min="11" max="16384" width="11.42578125" style="5"/>
  </cols>
  <sheetData>
    <row r="1" spans="1:10" ht="29.25" thickBot="1" x14ac:dyDescent="0.3">
      <c r="A1" s="25" t="s">
        <v>97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 customHeight="1" x14ac:dyDescent="0.25">
      <c r="A2" s="31" t="s">
        <v>0</v>
      </c>
      <c r="B2" s="34" t="s">
        <v>1</v>
      </c>
      <c r="C2" s="34" t="s">
        <v>94</v>
      </c>
      <c r="D2" s="37" t="s">
        <v>2</v>
      </c>
      <c r="E2" s="40" t="s">
        <v>3</v>
      </c>
      <c r="F2" s="43" t="s">
        <v>95</v>
      </c>
      <c r="G2" s="43" t="s">
        <v>4</v>
      </c>
      <c r="H2" s="43" t="s">
        <v>5</v>
      </c>
      <c r="I2" s="28" t="s">
        <v>89</v>
      </c>
      <c r="J2" s="28" t="s">
        <v>90</v>
      </c>
    </row>
    <row r="3" spans="1:10" x14ac:dyDescent="0.25">
      <c r="A3" s="32"/>
      <c r="B3" s="35"/>
      <c r="C3" s="35"/>
      <c r="D3" s="38"/>
      <c r="E3" s="41"/>
      <c r="F3" s="44"/>
      <c r="G3" s="44"/>
      <c r="H3" s="44"/>
      <c r="I3" s="29"/>
      <c r="J3" s="29"/>
    </row>
    <row r="4" spans="1:10" ht="16.5" thickBot="1" x14ac:dyDescent="0.3">
      <c r="A4" s="33"/>
      <c r="B4" s="36"/>
      <c r="C4" s="36"/>
      <c r="D4" s="39"/>
      <c r="E4" s="42"/>
      <c r="F4" s="45"/>
      <c r="G4" s="45"/>
      <c r="H4" s="45"/>
      <c r="I4" s="30"/>
      <c r="J4" s="30"/>
    </row>
    <row r="5" spans="1:10" ht="54.95" customHeight="1" x14ac:dyDescent="0.25">
      <c r="A5" s="6" t="s">
        <v>11</v>
      </c>
      <c r="B5" s="7" t="s">
        <v>12</v>
      </c>
      <c r="C5" s="8" t="s">
        <v>14</v>
      </c>
      <c r="D5" s="13" t="s">
        <v>15</v>
      </c>
      <c r="E5" s="15" t="s">
        <v>16</v>
      </c>
      <c r="F5" s="7" t="s">
        <v>6</v>
      </c>
      <c r="G5" s="4" t="s">
        <v>17</v>
      </c>
      <c r="H5" s="17">
        <v>2018</v>
      </c>
      <c r="I5" s="24">
        <v>0</v>
      </c>
      <c r="J5" s="21">
        <f>I5*1.2</f>
        <v>0</v>
      </c>
    </row>
    <row r="6" spans="1:10" ht="54.95" customHeight="1" x14ac:dyDescent="0.25">
      <c r="A6" s="6" t="s">
        <v>13</v>
      </c>
      <c r="B6" s="9" t="s">
        <v>12</v>
      </c>
      <c r="C6" s="10" t="s">
        <v>14</v>
      </c>
      <c r="D6" s="14" t="s">
        <v>15</v>
      </c>
      <c r="E6" s="16" t="s">
        <v>81</v>
      </c>
      <c r="F6" s="9" t="s">
        <v>6</v>
      </c>
      <c r="G6" s="2" t="s">
        <v>82</v>
      </c>
      <c r="H6" s="18">
        <v>2023</v>
      </c>
      <c r="I6" s="24">
        <v>0</v>
      </c>
      <c r="J6" s="21">
        <f>I6*1.2</f>
        <v>0</v>
      </c>
    </row>
    <row r="7" spans="1:10" s="11" customFormat="1" ht="54.95" customHeight="1" x14ac:dyDescent="0.25">
      <c r="A7" s="6" t="s">
        <v>18</v>
      </c>
      <c r="B7" s="7" t="s">
        <v>12</v>
      </c>
      <c r="C7" s="8" t="s">
        <v>25</v>
      </c>
      <c r="D7" s="13" t="s">
        <v>26</v>
      </c>
      <c r="E7" s="15" t="s">
        <v>27</v>
      </c>
      <c r="F7" s="7" t="s">
        <v>6</v>
      </c>
      <c r="G7" s="8" t="s">
        <v>7</v>
      </c>
      <c r="H7" s="17">
        <v>2010</v>
      </c>
      <c r="I7" s="24">
        <v>0</v>
      </c>
      <c r="J7" s="21">
        <f t="shared" ref="J7:J27" si="0">I7*1.2</f>
        <v>0</v>
      </c>
    </row>
    <row r="8" spans="1:10" s="11" customFormat="1" ht="54.95" customHeight="1" x14ac:dyDescent="0.25">
      <c r="A8" s="6" t="s">
        <v>19</v>
      </c>
      <c r="B8" s="9" t="s">
        <v>12</v>
      </c>
      <c r="C8" s="10" t="s">
        <v>83</v>
      </c>
      <c r="D8" s="14" t="s">
        <v>80</v>
      </c>
      <c r="E8" s="16" t="s">
        <v>84</v>
      </c>
      <c r="F8" s="9" t="s">
        <v>9</v>
      </c>
      <c r="G8" s="10" t="s">
        <v>85</v>
      </c>
      <c r="H8" s="18">
        <v>2020</v>
      </c>
      <c r="I8" s="24">
        <v>0</v>
      </c>
      <c r="J8" s="21">
        <f t="shared" si="0"/>
        <v>0</v>
      </c>
    </row>
    <row r="9" spans="1:10" s="3" customFormat="1" ht="54.95" customHeight="1" x14ac:dyDescent="0.25">
      <c r="A9" s="6" t="s">
        <v>20</v>
      </c>
      <c r="B9" s="7" t="s">
        <v>29</v>
      </c>
      <c r="C9" s="8" t="s">
        <v>86</v>
      </c>
      <c r="D9" s="13" t="s">
        <v>80</v>
      </c>
      <c r="E9" s="15" t="s">
        <v>87</v>
      </c>
      <c r="F9" s="7" t="s">
        <v>6</v>
      </c>
      <c r="G9" s="8" t="s">
        <v>88</v>
      </c>
      <c r="H9" s="17">
        <v>2016</v>
      </c>
      <c r="I9" s="24">
        <v>0</v>
      </c>
      <c r="J9" s="21">
        <f t="shared" si="0"/>
        <v>0</v>
      </c>
    </row>
    <row r="10" spans="1:10" s="3" customFormat="1" ht="54.95" customHeight="1" x14ac:dyDescent="0.25">
      <c r="A10" s="6" t="s">
        <v>21</v>
      </c>
      <c r="B10" s="9" t="s">
        <v>12</v>
      </c>
      <c r="C10" s="10" t="s">
        <v>37</v>
      </c>
      <c r="D10" s="14" t="s">
        <v>38</v>
      </c>
      <c r="E10" s="16" t="s">
        <v>39</v>
      </c>
      <c r="F10" s="9" t="s">
        <v>6</v>
      </c>
      <c r="G10" s="10" t="s">
        <v>10</v>
      </c>
      <c r="H10" s="18">
        <v>2011</v>
      </c>
      <c r="I10" s="24">
        <v>0</v>
      </c>
      <c r="J10" s="21">
        <f t="shared" si="0"/>
        <v>0</v>
      </c>
    </row>
    <row r="11" spans="1:10" s="3" customFormat="1" ht="54.95" customHeight="1" x14ac:dyDescent="0.25">
      <c r="A11" s="6" t="s">
        <v>22</v>
      </c>
      <c r="B11" s="7" t="s">
        <v>12</v>
      </c>
      <c r="C11" s="8" t="s">
        <v>37</v>
      </c>
      <c r="D11" s="13" t="s">
        <v>38</v>
      </c>
      <c r="E11" s="15" t="s">
        <v>41</v>
      </c>
      <c r="F11" s="7" t="s">
        <v>6</v>
      </c>
      <c r="G11" s="8" t="s">
        <v>7</v>
      </c>
      <c r="H11" s="17">
        <v>2011</v>
      </c>
      <c r="I11" s="24">
        <v>0</v>
      </c>
      <c r="J11" s="21">
        <f t="shared" si="0"/>
        <v>0</v>
      </c>
    </row>
    <row r="12" spans="1:10" s="3" customFormat="1" ht="54.95" customHeight="1" x14ac:dyDescent="0.25">
      <c r="A12" s="6" t="s">
        <v>23</v>
      </c>
      <c r="B12" s="9" t="s">
        <v>12</v>
      </c>
      <c r="C12" s="10" t="s">
        <v>37</v>
      </c>
      <c r="D12" s="14" t="s">
        <v>38</v>
      </c>
      <c r="E12" s="16" t="s">
        <v>49</v>
      </c>
      <c r="F12" s="9" t="s">
        <v>9</v>
      </c>
      <c r="G12" s="10" t="s">
        <v>7</v>
      </c>
      <c r="H12" s="18">
        <v>2010</v>
      </c>
      <c r="I12" s="24">
        <v>0</v>
      </c>
      <c r="J12" s="21">
        <f t="shared" si="0"/>
        <v>0</v>
      </c>
    </row>
    <row r="13" spans="1:10" ht="54.95" customHeight="1" x14ac:dyDescent="0.25">
      <c r="A13" s="6" t="s">
        <v>24</v>
      </c>
      <c r="B13" s="7" t="s">
        <v>12</v>
      </c>
      <c r="C13" s="8" t="s">
        <v>37</v>
      </c>
      <c r="D13" s="13" t="s">
        <v>38</v>
      </c>
      <c r="E13" s="15" t="s">
        <v>44</v>
      </c>
      <c r="F13" s="7" t="s">
        <v>6</v>
      </c>
      <c r="G13" s="8" t="s">
        <v>10</v>
      </c>
      <c r="H13" s="17">
        <v>2011</v>
      </c>
      <c r="I13" s="24">
        <v>0</v>
      </c>
      <c r="J13" s="21">
        <f t="shared" si="0"/>
        <v>0</v>
      </c>
    </row>
    <row r="14" spans="1:10" ht="54.95" customHeight="1" x14ac:dyDescent="0.25">
      <c r="A14" s="6" t="s">
        <v>91</v>
      </c>
      <c r="B14" s="9" t="s">
        <v>12</v>
      </c>
      <c r="C14" s="10" t="s">
        <v>37</v>
      </c>
      <c r="D14" s="14" t="s">
        <v>45</v>
      </c>
      <c r="E14" s="16" t="s">
        <v>79</v>
      </c>
      <c r="F14" s="9" t="s">
        <v>6</v>
      </c>
      <c r="G14" s="10" t="s">
        <v>7</v>
      </c>
      <c r="H14" s="18">
        <v>2005</v>
      </c>
      <c r="I14" s="24">
        <v>0</v>
      </c>
      <c r="J14" s="21">
        <f t="shared" si="0"/>
        <v>0</v>
      </c>
    </row>
    <row r="15" spans="1:10" s="12" customFormat="1" ht="54.95" customHeight="1" x14ac:dyDescent="0.25">
      <c r="A15" s="6" t="s">
        <v>28</v>
      </c>
      <c r="B15" s="7" t="s">
        <v>12</v>
      </c>
      <c r="C15" s="8" t="s">
        <v>50</v>
      </c>
      <c r="D15" s="13" t="s">
        <v>8</v>
      </c>
      <c r="E15" s="15" t="s">
        <v>51</v>
      </c>
      <c r="F15" s="7" t="s">
        <v>6</v>
      </c>
      <c r="G15" s="4" t="s">
        <v>52</v>
      </c>
      <c r="H15" s="17">
        <v>2019</v>
      </c>
      <c r="I15" s="24">
        <v>0</v>
      </c>
      <c r="J15" s="21">
        <f t="shared" si="0"/>
        <v>0</v>
      </c>
    </row>
    <row r="16" spans="1:10" s="12" customFormat="1" ht="54.95" customHeight="1" x14ac:dyDescent="0.25">
      <c r="A16" s="6" t="s">
        <v>92</v>
      </c>
      <c r="B16" s="9" t="s">
        <v>12</v>
      </c>
      <c r="C16" s="10" t="s">
        <v>53</v>
      </c>
      <c r="D16" s="14" t="s">
        <v>8</v>
      </c>
      <c r="E16" s="16" t="s">
        <v>54</v>
      </c>
      <c r="F16" s="9" t="s">
        <v>6</v>
      </c>
      <c r="G16" s="10" t="s">
        <v>55</v>
      </c>
      <c r="H16" s="18">
        <v>2016</v>
      </c>
      <c r="I16" s="24">
        <v>0</v>
      </c>
      <c r="J16" s="21">
        <f t="shared" si="0"/>
        <v>0</v>
      </c>
    </row>
    <row r="17" spans="1:10" s="12" customFormat="1" ht="54.95" customHeight="1" x14ac:dyDescent="0.25">
      <c r="A17" s="6" t="s">
        <v>93</v>
      </c>
      <c r="B17" s="7" t="s">
        <v>12</v>
      </c>
      <c r="C17" s="8" t="s">
        <v>53</v>
      </c>
      <c r="D17" s="13" t="s">
        <v>8</v>
      </c>
      <c r="E17" s="15" t="s">
        <v>56</v>
      </c>
      <c r="F17" s="7" t="s">
        <v>57</v>
      </c>
      <c r="G17" s="4" t="s">
        <v>58</v>
      </c>
      <c r="H17" s="17">
        <v>1995</v>
      </c>
      <c r="I17" s="24">
        <v>0</v>
      </c>
      <c r="J17" s="21">
        <f t="shared" si="0"/>
        <v>0</v>
      </c>
    </row>
    <row r="18" spans="1:10" s="12" customFormat="1" ht="54.95" customHeight="1" x14ac:dyDescent="0.25">
      <c r="A18" s="6" t="s">
        <v>30</v>
      </c>
      <c r="B18" s="9" t="s">
        <v>12</v>
      </c>
      <c r="C18" s="10" t="s">
        <v>53</v>
      </c>
      <c r="D18" s="14" t="s">
        <v>8</v>
      </c>
      <c r="E18" s="16" t="s">
        <v>59</v>
      </c>
      <c r="F18" s="9" t="s">
        <v>57</v>
      </c>
      <c r="G18" s="10" t="s">
        <v>60</v>
      </c>
      <c r="H18" s="18">
        <v>2006</v>
      </c>
      <c r="I18" s="24">
        <v>0</v>
      </c>
      <c r="J18" s="21">
        <f t="shared" si="0"/>
        <v>0</v>
      </c>
    </row>
    <row r="19" spans="1:10" s="12" customFormat="1" ht="54.95" customHeight="1" x14ac:dyDescent="0.25">
      <c r="A19" s="6" t="s">
        <v>31</v>
      </c>
      <c r="B19" s="7" t="s">
        <v>12</v>
      </c>
      <c r="C19" s="8" t="s">
        <v>53</v>
      </c>
      <c r="D19" s="13" t="s">
        <v>8</v>
      </c>
      <c r="E19" s="15" t="s">
        <v>61</v>
      </c>
      <c r="F19" s="7" t="s">
        <v>57</v>
      </c>
      <c r="G19" s="4" t="s">
        <v>60</v>
      </c>
      <c r="H19" s="17">
        <v>2006</v>
      </c>
      <c r="I19" s="24">
        <v>0</v>
      </c>
      <c r="J19" s="21">
        <f t="shared" si="0"/>
        <v>0</v>
      </c>
    </row>
    <row r="20" spans="1:10" s="12" customFormat="1" ht="54.95" customHeight="1" x14ac:dyDescent="0.25">
      <c r="A20" s="6" t="s">
        <v>32</v>
      </c>
      <c r="B20" s="9" t="s">
        <v>12</v>
      </c>
      <c r="C20" s="10" t="s">
        <v>62</v>
      </c>
      <c r="D20" s="14" t="s">
        <v>63</v>
      </c>
      <c r="E20" s="16" t="s">
        <v>65</v>
      </c>
      <c r="F20" s="9" t="s">
        <v>6</v>
      </c>
      <c r="G20" s="10" t="s">
        <v>7</v>
      </c>
      <c r="H20" s="18">
        <v>2019</v>
      </c>
      <c r="I20" s="24">
        <v>0</v>
      </c>
      <c r="J20" s="21">
        <f t="shared" si="0"/>
        <v>0</v>
      </c>
    </row>
    <row r="21" spans="1:10" s="12" customFormat="1" ht="54.95" customHeight="1" x14ac:dyDescent="0.25">
      <c r="A21" s="6" t="s">
        <v>33</v>
      </c>
      <c r="B21" s="7" t="s">
        <v>12</v>
      </c>
      <c r="C21" s="8" t="s">
        <v>62</v>
      </c>
      <c r="D21" s="13" t="s">
        <v>46</v>
      </c>
      <c r="E21" s="15" t="s">
        <v>46</v>
      </c>
      <c r="F21" s="7" t="s">
        <v>6</v>
      </c>
      <c r="G21" s="4" t="s">
        <v>7</v>
      </c>
      <c r="H21" s="17"/>
      <c r="I21" s="24">
        <v>0</v>
      </c>
      <c r="J21" s="21">
        <f t="shared" si="0"/>
        <v>0</v>
      </c>
    </row>
    <row r="22" spans="1:10" s="12" customFormat="1" ht="54.95" customHeight="1" x14ac:dyDescent="0.25">
      <c r="A22" s="6" t="s">
        <v>34</v>
      </c>
      <c r="B22" s="9" t="s">
        <v>12</v>
      </c>
      <c r="C22" s="10" t="s">
        <v>62</v>
      </c>
      <c r="D22" s="14" t="s">
        <v>64</v>
      </c>
      <c r="E22" s="16" t="s">
        <v>47</v>
      </c>
      <c r="F22" s="9" t="s">
        <v>6</v>
      </c>
      <c r="G22" s="10" t="s">
        <v>7</v>
      </c>
      <c r="H22" s="18">
        <v>2018</v>
      </c>
      <c r="I22" s="24">
        <v>0</v>
      </c>
      <c r="J22" s="21">
        <f t="shared" si="0"/>
        <v>0</v>
      </c>
    </row>
    <row r="23" spans="1:10" s="11" customFormat="1" ht="54.95" customHeight="1" x14ac:dyDescent="0.25">
      <c r="A23" s="6" t="s">
        <v>35</v>
      </c>
      <c r="B23" s="7" t="s">
        <v>12</v>
      </c>
      <c r="C23" s="8" t="s">
        <v>66</v>
      </c>
      <c r="D23" s="13" t="s">
        <v>67</v>
      </c>
      <c r="E23" s="15" t="s">
        <v>68</v>
      </c>
      <c r="F23" s="7" t="s">
        <v>6</v>
      </c>
      <c r="G23" s="8" t="s">
        <v>7</v>
      </c>
      <c r="H23" s="17">
        <v>2012</v>
      </c>
      <c r="I23" s="24">
        <v>0</v>
      </c>
      <c r="J23" s="21">
        <f t="shared" si="0"/>
        <v>0</v>
      </c>
    </row>
    <row r="24" spans="1:10" s="11" customFormat="1" ht="54.95" customHeight="1" x14ac:dyDescent="0.25">
      <c r="A24" s="6" t="s">
        <v>36</v>
      </c>
      <c r="B24" s="9" t="s">
        <v>12</v>
      </c>
      <c r="C24" s="10" t="s">
        <v>69</v>
      </c>
      <c r="D24" s="14" t="s">
        <v>70</v>
      </c>
      <c r="E24" s="16" t="s">
        <v>71</v>
      </c>
      <c r="F24" s="9" t="s">
        <v>6</v>
      </c>
      <c r="G24" s="10" t="s">
        <v>72</v>
      </c>
      <c r="H24" s="18">
        <v>2010</v>
      </c>
      <c r="I24" s="24">
        <v>0</v>
      </c>
      <c r="J24" s="21">
        <f t="shared" si="0"/>
        <v>0</v>
      </c>
    </row>
    <row r="25" spans="1:10" s="11" customFormat="1" ht="54.95" customHeight="1" x14ac:dyDescent="0.25">
      <c r="A25" s="6" t="s">
        <v>40</v>
      </c>
      <c r="B25" s="7" t="s">
        <v>12</v>
      </c>
      <c r="C25" s="8" t="s">
        <v>69</v>
      </c>
      <c r="D25" s="13" t="s">
        <v>70</v>
      </c>
      <c r="E25" s="15" t="s">
        <v>73</v>
      </c>
      <c r="F25" s="7" t="s">
        <v>6</v>
      </c>
      <c r="G25" s="8" t="s">
        <v>74</v>
      </c>
      <c r="H25" s="17">
        <v>2016</v>
      </c>
      <c r="I25" s="24">
        <v>0</v>
      </c>
      <c r="J25" s="21">
        <f t="shared" si="0"/>
        <v>0</v>
      </c>
    </row>
    <row r="26" spans="1:10" s="11" customFormat="1" ht="54.95" customHeight="1" x14ac:dyDescent="0.25">
      <c r="A26" s="6" t="s">
        <v>42</v>
      </c>
      <c r="B26" s="9" t="s">
        <v>12</v>
      </c>
      <c r="C26" s="10" t="s">
        <v>69</v>
      </c>
      <c r="D26" s="14" t="s">
        <v>70</v>
      </c>
      <c r="E26" s="16" t="s">
        <v>75</v>
      </c>
      <c r="F26" s="9" t="s">
        <v>6</v>
      </c>
      <c r="G26" s="10" t="s">
        <v>76</v>
      </c>
      <c r="H26" s="18">
        <v>2010</v>
      </c>
      <c r="I26" s="24">
        <v>0</v>
      </c>
      <c r="J26" s="21">
        <f t="shared" si="0"/>
        <v>0</v>
      </c>
    </row>
    <row r="27" spans="1:10" ht="37.5" customHeight="1" thickBot="1" x14ac:dyDescent="0.3">
      <c r="A27" s="6" t="s">
        <v>43</v>
      </c>
      <c r="B27" s="7" t="s">
        <v>12</v>
      </c>
      <c r="C27" s="8" t="s">
        <v>77</v>
      </c>
      <c r="D27" s="13" t="s">
        <v>78</v>
      </c>
      <c r="E27" s="15" t="s">
        <v>78</v>
      </c>
      <c r="F27" s="7" t="s">
        <v>6</v>
      </c>
      <c r="G27" s="8" t="s">
        <v>7</v>
      </c>
      <c r="H27" s="17">
        <v>2015</v>
      </c>
      <c r="I27" s="24">
        <v>0</v>
      </c>
      <c r="J27" s="21">
        <f t="shared" si="0"/>
        <v>0</v>
      </c>
    </row>
    <row r="28" spans="1:10" ht="45.75" thickBot="1" x14ac:dyDescent="0.3">
      <c r="B28" s="46" t="s">
        <v>48</v>
      </c>
      <c r="C28" s="47"/>
      <c r="D28" s="47"/>
      <c r="E28" s="47"/>
      <c r="F28" s="1"/>
      <c r="G28" s="1"/>
      <c r="H28" s="23" t="s">
        <v>96</v>
      </c>
      <c r="I28" s="20">
        <f>SUM(I5:I27)</f>
        <v>0</v>
      </c>
      <c r="J28" s="19">
        <f>SUM(J5:J27)</f>
        <v>0</v>
      </c>
    </row>
    <row r="29" spans="1:10" ht="6" customHeight="1" x14ac:dyDescent="0.25">
      <c r="B29" s="47"/>
      <c r="C29" s="47"/>
      <c r="D29" s="47"/>
      <c r="E29" s="47"/>
      <c r="F29" s="1"/>
      <c r="G29" s="1"/>
    </row>
    <row r="30" spans="1:10" x14ac:dyDescent="0.25">
      <c r="B30" s="1"/>
      <c r="C30" s="1"/>
      <c r="D30" s="1"/>
      <c r="E30" s="1"/>
      <c r="F30" s="1"/>
      <c r="G30" s="1"/>
    </row>
    <row r="31" spans="1:10" x14ac:dyDescent="0.25">
      <c r="B31" s="1"/>
      <c r="C31" s="1"/>
      <c r="D31" s="1"/>
      <c r="E31" s="1"/>
      <c r="F31" s="1"/>
      <c r="G31" s="1"/>
    </row>
    <row r="32" spans="1:10" x14ac:dyDescent="0.25">
      <c r="B32" s="1"/>
      <c r="C32" s="1"/>
      <c r="D32" s="1"/>
      <c r="E32" s="1"/>
      <c r="F32" s="1"/>
      <c r="G32" s="1"/>
    </row>
  </sheetData>
  <autoFilter ref="A4:H29" xr:uid="{00000000-0009-0000-0000-000002000000}"/>
  <mergeCells count="12">
    <mergeCell ref="B28:E29"/>
    <mergeCell ref="F2:F4"/>
    <mergeCell ref="I2:I4"/>
    <mergeCell ref="A1:J1"/>
    <mergeCell ref="A2:A4"/>
    <mergeCell ref="B2:B4"/>
    <mergeCell ref="C2:C4"/>
    <mergeCell ref="D2:D4"/>
    <mergeCell ref="E2:E4"/>
    <mergeCell ref="J2:J4"/>
    <mergeCell ref="G2:G4"/>
    <mergeCell ref="H2:H4"/>
  </mergeCells>
  <phoneticPr fontId="13" type="noConversion"/>
  <printOptions gridLines="1" gridLinesSet="0"/>
  <pageMargins left="0.70866141732283472" right="0.70866141732283472" top="0.74803149606299213" bottom="0.74803149606299213" header="0.31496062992125984" footer="0.31496062992125984"/>
  <pageSetup paperSize="8" scale="50" fitToWidth="0" fitToHeight="0" orientation="landscape" r:id="rId1"/>
  <headerFooter>
    <oddHeader>&amp;C&amp;F&amp;A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 lot2 BPU SSI NANCY </vt:lpstr>
      <vt:lpstr>' lot2 BPU SSI NANCY '!Impression_des_titres</vt:lpstr>
      <vt:lpstr>' lot2 BPU SSI NANCY 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Coupois</dc:creator>
  <cp:lastModifiedBy>Melissa Duc</cp:lastModifiedBy>
  <cp:revision>33</cp:revision>
  <cp:lastPrinted>2020-02-12T14:07:13Z</cp:lastPrinted>
  <dcterms:created xsi:type="dcterms:W3CDTF">2016-12-21T09:32:18Z</dcterms:created>
  <dcterms:modified xsi:type="dcterms:W3CDTF">2026-02-13T10:44:51Z</dcterms:modified>
</cp:coreProperties>
</file>